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F071F80B-1102-47D3-BEC7-4D450585E2DC}" xr6:coauthVersionLast="47" xr6:coauthVersionMax="47" xr10:uidLastSave="{00000000-0000-0000-0000-000000000000}"/>
  <bookViews>
    <workbookView xWindow="-110" yWindow="-110" windowWidth="19420" windowHeight="12300" activeTab="1" xr2:uid="{954BCA4F-9B02-475D-A08B-F39315D86E01}"/>
  </bookViews>
  <sheets>
    <sheet name="Sheet1" sheetId="1" r:id="rId1"/>
    <sheet name="Financial Formula Traini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2" l="1"/>
  <c r="I10" i="2"/>
  <c r="I5" i="2"/>
  <c r="I6" i="2"/>
  <c r="I7" i="2"/>
  <c r="I8" i="2"/>
  <c r="B55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</calcChain>
</file>

<file path=xl/sharedStrings.xml><?xml version="1.0" encoding="utf-8"?>
<sst xmlns="http://schemas.openxmlformats.org/spreadsheetml/2006/main" count="46" uniqueCount="39">
  <si>
    <t>Financial Formula Training Dataset</t>
  </si>
  <si>
    <t>Result</t>
  </si>
  <si>
    <t>Cash Flow Model Inputs</t>
  </si>
  <si>
    <t>Value</t>
  </si>
  <si>
    <t>Discount / finance rate</t>
  </si>
  <si>
    <t>Reinvestment rate</t>
  </si>
  <si>
    <t>Periods</t>
  </si>
  <si>
    <t>Payment</t>
  </si>
  <si>
    <t>Future value</t>
  </si>
  <si>
    <t>Starting principal</t>
  </si>
  <si>
    <t>Year 1 variable return</t>
  </si>
  <si>
    <t>Year 2 variable return</t>
  </si>
  <si>
    <t>Year 3 variable return</t>
  </si>
  <si>
    <t>Year 4 variable return</t>
  </si>
  <si>
    <t>Year 5 variable return</t>
  </si>
  <si>
    <t>Loan Inputs</t>
  </si>
  <si>
    <t>Annual interest rate</t>
  </si>
  <si>
    <t>Term in years</t>
  </si>
  <si>
    <t>Principal</t>
  </si>
  <si>
    <t>Payment number</t>
  </si>
  <si>
    <t>Security / Bond Inputs</t>
  </si>
  <si>
    <t>Fractional quote</t>
  </si>
  <si>
    <t>Fraction denominator</t>
  </si>
  <si>
    <t>Decimal quote</t>
  </si>
  <si>
    <t>Issue date</t>
  </si>
  <si>
    <t>Settlement date</t>
  </si>
  <si>
    <t>Maturity date</t>
  </si>
  <si>
    <t>Interest at maturity rate</t>
  </si>
  <si>
    <t>Price per $100</t>
  </si>
  <si>
    <t>Yield assumption</t>
  </si>
  <si>
    <t>Investment amount</t>
  </si>
  <si>
    <t>Discount rate</t>
  </si>
  <si>
    <t>Redemption amount</t>
  </si>
  <si>
    <t>Treasury Bill Inputs</t>
  </si>
  <si>
    <t>Settlement</t>
  </si>
  <si>
    <t>Maturity</t>
  </si>
  <si>
    <t>Price / Investment</t>
  </si>
  <si>
    <t>Derived Value</t>
  </si>
  <si>
    <t>Purpose: sample financial data with uncommon live Excel formulas in the background. Result cells calculate from the input sections; Formula Text cells expose the formulas for training.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</si>
</sst>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164" formatCode="yyyy\-mm\-dd"/>
  </numFmts>
  <fonts count="3" x14ac:knownFonts="1">
    <font>
      <sz val="11"/>
      <color theme="1"/>
      <name val="Aptos Narrow"/>
      <family val="2"/>
      <scheme val="minor"/>
    </font>
    <font>
      <b/>
      <sz val="18"/>
      <color rgb="FFFFFFFF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4472C4"/>
        <bgColor indexed="64"/>
      </patternFill>
    </fill>
  </fills>
  <borders count="3">
    <border>
      <left/>
      <right/>
      <top/>
      <bottom/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/>
      <right style="thin">
        <color rgb="FFD9E2F3"/>
      </right>
      <top style="thin">
        <color rgb="FFD9E2F3"/>
      </top>
      <bottom style="thin">
        <color rgb="FFD9E2F3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2" borderId="0" xfId="0" applyFont="1" applyFill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2" fillId="3" borderId="1" xfId="0" applyFont="1" applyFill="1" applyBorder="1" applyAlignment="1">
      <alignment horizontal="center"/>
    </xf>
    <xf numFmtId="0" fontId="0" fillId="0" borderId="1" xfId="0" applyBorder="1"/>
    <xf numFmtId="9" fontId="0" fillId="0" borderId="1" xfId="0" applyNumberFormat="1" applyBorder="1"/>
    <xf numFmtId="8" fontId="0" fillId="0" borderId="1" xfId="0" applyNumberFormat="1" applyBorder="1"/>
    <xf numFmtId="164" fontId="0" fillId="0" borderId="1" xfId="0" applyNumberFormat="1" applyBorder="1"/>
    <xf numFmtId="2" fontId="0" fillId="0" borderId="1" xfId="0" applyNumberFormat="1" applyBorder="1"/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46A37-6C87-4528-ABED-C049C20A9DA9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FE92-6491-4F8D-9853-C41C84DFB31B}">
  <dimension ref="A1:I68"/>
  <sheetViews>
    <sheetView showFormulas="1" tabSelected="1" topLeftCell="G1" workbookViewId="0">
      <selection activeCell="D11" sqref="D11"/>
    </sheetView>
  </sheetViews>
  <sheetFormatPr defaultRowHeight="14.5" x14ac:dyDescent="0.35"/>
  <cols>
    <col min="1" max="2" width="22.81640625" bestFit="1" customWidth="1"/>
    <col min="3" max="3" width="13" style="4" customWidth="1"/>
    <col min="4" max="4" width="10.7265625" bestFit="1" customWidth="1"/>
    <col min="6" max="7" width="22.81640625" bestFit="1" customWidth="1"/>
    <col min="8" max="8" width="16.08984375" bestFit="1" customWidth="1"/>
    <col min="9" max="9" width="20.6328125" customWidth="1"/>
  </cols>
  <sheetData>
    <row r="1" spans="1:9" ht="23.5" x14ac:dyDescent="0.55000000000000004">
      <c r="A1" s="2" t="s">
        <v>0</v>
      </c>
      <c r="B1" s="1"/>
      <c r="C1" s="1"/>
      <c r="D1" s="1"/>
    </row>
    <row r="2" spans="1:9" x14ac:dyDescent="0.35">
      <c r="A2" s="3" t="s">
        <v>38</v>
      </c>
      <c r="B2" s="3"/>
      <c r="C2" s="3"/>
      <c r="D2" s="3"/>
    </row>
    <row r="3" spans="1:9" x14ac:dyDescent="0.35">
      <c r="C3"/>
    </row>
    <row r="4" spans="1:9" x14ac:dyDescent="0.35">
      <c r="A4" s="6" t="s">
        <v>2</v>
      </c>
      <c r="B4" s="6" t="s">
        <v>3</v>
      </c>
      <c r="C4" s="12"/>
      <c r="D4" s="6" t="s">
        <v>1</v>
      </c>
      <c r="F4" s="6" t="s">
        <v>34</v>
      </c>
      <c r="G4" s="6" t="s">
        <v>35</v>
      </c>
      <c r="H4" s="6" t="s">
        <v>36</v>
      </c>
      <c r="I4" s="6" t="s">
        <v>37</v>
      </c>
    </row>
    <row r="5" spans="1:9" x14ac:dyDescent="0.35">
      <c r="A5" s="7" t="s">
        <v>4</v>
      </c>
      <c r="B5" s="7">
        <v>9.5000000000000001E-2</v>
      </c>
      <c r="C5" s="7"/>
      <c r="D5" s="8">
        <f>MIRR(B9:B14,B5,B6)</f>
        <v>0.15202578607875439</v>
      </c>
      <c r="F5" s="7">
        <v>45672</v>
      </c>
      <c r="G5" s="7">
        <v>46190</v>
      </c>
      <c r="H5" s="7">
        <v>100000</v>
      </c>
      <c r="I5" s="7">
        <f>ACCRINTM(F5,G5,5.25%,H5,0)</f>
        <v>7466.666666666667</v>
      </c>
    </row>
    <row r="6" spans="1:9" x14ac:dyDescent="0.35">
      <c r="A6" s="7" t="s">
        <v>5</v>
      </c>
      <c r="B6" s="7">
        <v>7.2499999999999995E-2</v>
      </c>
      <c r="C6" s="7"/>
      <c r="D6" s="9">
        <f>PV(B5,B7,B8,B15)</f>
        <v>65053.942032031489</v>
      </c>
      <c r="F6" s="7"/>
      <c r="G6" s="7"/>
      <c r="H6" s="7">
        <v>6.4000000000000001E-2</v>
      </c>
      <c r="I6" s="7">
        <f>NOMINAL(H6,12)</f>
        <v>6.2196017164104056E-2</v>
      </c>
    </row>
    <row r="7" spans="1:9" x14ac:dyDescent="0.35">
      <c r="A7" s="7" t="s">
        <v>6</v>
      </c>
      <c r="B7" s="7">
        <v>6</v>
      </c>
      <c r="C7" s="7"/>
      <c r="D7" s="9">
        <f>B9+NPV(B5,B10:B14)</f>
        <v>40454.534816984175</v>
      </c>
      <c r="F7" s="7"/>
      <c r="G7" s="7"/>
      <c r="H7" s="7">
        <v>6.0999999999999999E-2</v>
      </c>
      <c r="I7" s="7">
        <f>EFFECT(H7,12)</f>
        <v>6.2734689602945481E-2</v>
      </c>
    </row>
    <row r="8" spans="1:9" x14ac:dyDescent="0.35">
      <c r="A8" s="7" t="s">
        <v>7</v>
      </c>
      <c r="B8" s="7">
        <v>-18000</v>
      </c>
      <c r="C8" s="7"/>
      <c r="D8" s="7">
        <f>XNPV(B5,B9:B14,A9:A14)</f>
        <v>55042.863731187688</v>
      </c>
      <c r="F8" s="7">
        <v>46190</v>
      </c>
      <c r="G8" s="7">
        <v>47118</v>
      </c>
      <c r="H8" s="7">
        <v>4.7500000000000001E-2</v>
      </c>
      <c r="I8" s="7">
        <f>PRICEDISC(F8,G8,H8,100,0)</f>
        <v>87.94027777777778</v>
      </c>
    </row>
    <row r="9" spans="1:9" x14ac:dyDescent="0.35">
      <c r="A9" s="10">
        <v>46037</v>
      </c>
      <c r="B9" s="7">
        <v>-120000</v>
      </c>
      <c r="C9" s="7"/>
      <c r="D9" s="7">
        <f>XIRR(B9:B14,A9:A14)</f>
        <v>0.30317283272743234</v>
      </c>
      <c r="F9" s="10">
        <v>46291</v>
      </c>
      <c r="G9" s="10">
        <v>47472</v>
      </c>
      <c r="H9" s="7">
        <v>103.5</v>
      </c>
      <c r="I9" s="11">
        <f>DURATION(F9,G9,6%,5.4%,2,0)</f>
        <v>2.9451541466687079</v>
      </c>
    </row>
    <row r="10" spans="1:9" x14ac:dyDescent="0.35">
      <c r="A10" s="10">
        <v>46235</v>
      </c>
      <c r="B10" s="7">
        <v>28000</v>
      </c>
      <c r="C10" s="7"/>
      <c r="D10" s="7">
        <f>FVSCHEDULE(B17,B18:B22)</f>
        <v>122286.89131312497</v>
      </c>
      <c r="F10" s="10">
        <v>46291</v>
      </c>
      <c r="G10" s="10">
        <v>47472</v>
      </c>
      <c r="H10" s="7">
        <v>99.25</v>
      </c>
      <c r="I10" s="11">
        <f>MDURATION(F10,G10,5.5%,5.2%,2,0)</f>
        <v>2.8908640125988345</v>
      </c>
    </row>
    <row r="11" spans="1:9" x14ac:dyDescent="0.35">
      <c r="A11" s="10">
        <v>46461</v>
      </c>
      <c r="B11" s="7">
        <v>34000</v>
      </c>
      <c r="C11" s="7"/>
      <c r="D11" s="7">
        <f>CUMIPMT(B27/12,B28*12,B29,1,12,0)</f>
        <v>-17590.237272685677</v>
      </c>
    </row>
    <row r="12" spans="1:9" x14ac:dyDescent="0.35">
      <c r="A12" s="10">
        <v>46782</v>
      </c>
      <c r="B12" s="7">
        <v>41500</v>
      </c>
      <c r="C12" s="7"/>
      <c r="D12" s="7">
        <f>CUMPRINC(B27/12,B28*12,B29,1,12,0)</f>
        <v>-31813.282597544814</v>
      </c>
    </row>
    <row r="13" spans="1:9" x14ac:dyDescent="0.35">
      <c r="A13" s="10">
        <v>47118</v>
      </c>
      <c r="B13" s="7">
        <v>52000</v>
      </c>
      <c r="C13" s="7"/>
      <c r="D13" s="9">
        <f>IPMT(B27/12,B30,B28*12,B29)</f>
        <v>-1289.7339661154354</v>
      </c>
    </row>
    <row r="14" spans="1:9" x14ac:dyDescent="0.35">
      <c r="A14" s="10">
        <v>47391</v>
      </c>
      <c r="B14" s="7">
        <v>61000</v>
      </c>
      <c r="C14" s="7"/>
      <c r="D14" s="9">
        <f>PPMT(B27/12,B30,B28*12,B29)</f>
        <v>-2827.2260230704396</v>
      </c>
    </row>
    <row r="15" spans="1:9" x14ac:dyDescent="0.35">
      <c r="A15" s="7" t="s">
        <v>8</v>
      </c>
      <c r="B15" s="7">
        <v>25000</v>
      </c>
      <c r="C15" s="7"/>
      <c r="D15" s="7">
        <f>DOLLARDE(B38,B39)</f>
        <v>101.390625</v>
      </c>
    </row>
    <row r="16" spans="1:9" x14ac:dyDescent="0.35">
      <c r="A16" s="7"/>
      <c r="B16" s="7"/>
      <c r="C16" s="7"/>
      <c r="D16" s="7">
        <f>DOLLARFR(B40,B39)</f>
        <v>101.125</v>
      </c>
    </row>
    <row r="17" spans="1:4" x14ac:dyDescent="0.35">
      <c r="A17" s="7" t="s">
        <v>9</v>
      </c>
      <c r="B17" s="7">
        <v>100000</v>
      </c>
      <c r="C17" s="5"/>
      <c r="D17" s="7">
        <f>YIELDMAT(B42,B43,B41,B44,B45,0)</f>
        <v>6.2658764055835217E-2</v>
      </c>
    </row>
    <row r="18" spans="1:4" x14ac:dyDescent="0.35">
      <c r="A18" s="7" t="s">
        <v>10</v>
      </c>
      <c r="B18" s="7">
        <v>4.4999999999999998E-2</v>
      </c>
      <c r="C18" s="5"/>
      <c r="D18" s="7">
        <f>PRICEMAT(B42,B43,B41,B44,B46,0)</f>
        <v>96.672161156371672</v>
      </c>
    </row>
    <row r="19" spans="1:4" x14ac:dyDescent="0.35">
      <c r="A19" s="7" t="s">
        <v>11</v>
      </c>
      <c r="B19" s="7">
        <v>-0.02</v>
      </c>
      <c r="C19" s="5"/>
      <c r="D19" s="7">
        <f>RECEIVED(B42,B43,B47,B48,0)</f>
        <v>56856.768324462624</v>
      </c>
    </row>
    <row r="20" spans="1:4" x14ac:dyDescent="0.35">
      <c r="A20" s="7" t="s">
        <v>12</v>
      </c>
      <c r="B20" s="7">
        <v>8.7499999999999994E-2</v>
      </c>
      <c r="C20" s="5"/>
      <c r="D20" s="7">
        <f>DISC(B42,B43,B45,B49,0)</f>
        <v>0.39316739606126916</v>
      </c>
    </row>
    <row r="21" spans="1:4" x14ac:dyDescent="0.35">
      <c r="A21" s="7" t="s">
        <v>13</v>
      </c>
      <c r="B21" s="7">
        <v>3.1E-2</v>
      </c>
      <c r="C21" s="5"/>
      <c r="D21" s="7">
        <f>INTRATE(B42,B43,B47,B49,0)</f>
        <v>3.1509846827133481E-2</v>
      </c>
    </row>
    <row r="22" spans="1:4" x14ac:dyDescent="0.35">
      <c r="A22" s="7" t="s">
        <v>14</v>
      </c>
      <c r="B22" s="7">
        <v>6.5000000000000002E-2</v>
      </c>
      <c r="C22" s="5"/>
      <c r="D22" s="7">
        <f>TBILLPRICE(B52,B53,B54)</f>
        <v>97.838055555555556</v>
      </c>
    </row>
    <row r="23" spans="1:4" x14ac:dyDescent="0.35">
      <c r="C23" s="5"/>
      <c r="D23" s="7">
        <f>TBILLEQ(B52,B53,B54)</f>
        <v>4.4560597586147173E-2</v>
      </c>
    </row>
    <row r="24" spans="1:4" x14ac:dyDescent="0.35">
      <c r="C24" s="5"/>
      <c r="D24" s="7">
        <f>TBILLYIELD(B52,B53,B55)</f>
        <v>4.395017844113145E-2</v>
      </c>
    </row>
    <row r="25" spans="1:4" x14ac:dyDescent="0.35">
      <c r="C25"/>
    </row>
    <row r="26" spans="1:4" x14ac:dyDescent="0.35">
      <c r="A26" s="6" t="s">
        <v>15</v>
      </c>
      <c r="B26" s="6" t="s">
        <v>3</v>
      </c>
      <c r="C26"/>
    </row>
    <row r="27" spans="1:4" x14ac:dyDescent="0.35">
      <c r="A27" s="7" t="s">
        <v>16</v>
      </c>
      <c r="B27" s="7">
        <v>6.7500000000000004E-2</v>
      </c>
      <c r="C27"/>
    </row>
    <row r="28" spans="1:4" x14ac:dyDescent="0.35">
      <c r="A28" s="7" t="s">
        <v>17</v>
      </c>
      <c r="B28" s="7">
        <v>7</v>
      </c>
      <c r="C28"/>
    </row>
    <row r="29" spans="1:4" x14ac:dyDescent="0.35">
      <c r="A29" s="7" t="s">
        <v>18</v>
      </c>
      <c r="B29" s="7">
        <v>275000</v>
      </c>
      <c r="C29"/>
    </row>
    <row r="30" spans="1:4" x14ac:dyDescent="0.35">
      <c r="A30" s="7" t="s">
        <v>19</v>
      </c>
      <c r="B30" s="7">
        <v>18</v>
      </c>
      <c r="C30"/>
    </row>
    <row r="31" spans="1:4" x14ac:dyDescent="0.35">
      <c r="C31"/>
    </row>
    <row r="32" spans="1:4" x14ac:dyDescent="0.35">
      <c r="C32"/>
    </row>
    <row r="33" spans="1:3" x14ac:dyDescent="0.35">
      <c r="C33"/>
    </row>
    <row r="34" spans="1:3" x14ac:dyDescent="0.35">
      <c r="C34"/>
    </row>
    <row r="35" spans="1:3" x14ac:dyDescent="0.35">
      <c r="C35"/>
    </row>
    <row r="36" spans="1:3" x14ac:dyDescent="0.35">
      <c r="C36"/>
    </row>
    <row r="37" spans="1:3" x14ac:dyDescent="0.35">
      <c r="A37" s="6" t="s">
        <v>20</v>
      </c>
      <c r="B37" s="6" t="s">
        <v>3</v>
      </c>
      <c r="C37"/>
    </row>
    <row r="38" spans="1:3" x14ac:dyDescent="0.35">
      <c r="A38" s="7" t="s">
        <v>21</v>
      </c>
      <c r="B38" s="7">
        <v>101.125</v>
      </c>
      <c r="C38"/>
    </row>
    <row r="39" spans="1:3" x14ac:dyDescent="0.35">
      <c r="A39" s="7" t="s">
        <v>22</v>
      </c>
      <c r="B39" s="7">
        <v>32</v>
      </c>
      <c r="C39"/>
    </row>
    <row r="40" spans="1:3" x14ac:dyDescent="0.35">
      <c r="A40" s="7" t="s">
        <v>23</v>
      </c>
      <c r="B40" s="7">
        <v>101.390625</v>
      </c>
      <c r="C40"/>
    </row>
    <row r="41" spans="1:3" x14ac:dyDescent="0.35">
      <c r="A41" s="7" t="s">
        <v>24</v>
      </c>
      <c r="B41" s="7">
        <v>45672</v>
      </c>
      <c r="C41"/>
    </row>
    <row r="42" spans="1:3" x14ac:dyDescent="0.35">
      <c r="A42" s="7" t="s">
        <v>25</v>
      </c>
      <c r="B42" s="7">
        <v>46190</v>
      </c>
      <c r="C42"/>
    </row>
    <row r="43" spans="1:3" x14ac:dyDescent="0.35">
      <c r="A43" s="7" t="s">
        <v>26</v>
      </c>
      <c r="B43" s="7">
        <v>47118</v>
      </c>
      <c r="C43"/>
    </row>
    <row r="44" spans="1:3" x14ac:dyDescent="0.35">
      <c r="A44" s="7" t="s">
        <v>27</v>
      </c>
      <c r="B44" s="7">
        <v>5.2499999999999998E-2</v>
      </c>
      <c r="C44"/>
    </row>
    <row r="45" spans="1:3" x14ac:dyDescent="0.35">
      <c r="A45" s="7" t="s">
        <v>28</v>
      </c>
      <c r="B45" s="7">
        <v>96.75</v>
      </c>
      <c r="C45"/>
    </row>
    <row r="46" spans="1:3" x14ac:dyDescent="0.35">
      <c r="A46" s="7" t="s">
        <v>29</v>
      </c>
      <c r="B46" s="7">
        <v>6.3E-2</v>
      </c>
      <c r="C46"/>
    </row>
    <row r="47" spans="1:3" x14ac:dyDescent="0.35">
      <c r="A47" s="7" t="s">
        <v>30</v>
      </c>
      <c r="B47" s="7">
        <v>50000</v>
      </c>
      <c r="C47"/>
    </row>
    <row r="48" spans="1:3" x14ac:dyDescent="0.35">
      <c r="A48" s="7" t="s">
        <v>31</v>
      </c>
      <c r="B48" s="7">
        <v>4.7500000000000001E-2</v>
      </c>
      <c r="C48"/>
    </row>
    <row r="49" spans="1:3" x14ac:dyDescent="0.35">
      <c r="A49" s="7" t="s">
        <v>32</v>
      </c>
      <c r="B49" s="7">
        <v>54000</v>
      </c>
      <c r="C49"/>
    </row>
    <row r="50" spans="1:3" x14ac:dyDescent="0.35">
      <c r="C50"/>
    </row>
    <row r="51" spans="1:3" x14ac:dyDescent="0.35">
      <c r="A51" s="6" t="s">
        <v>33</v>
      </c>
      <c r="B51" s="6" t="s">
        <v>3</v>
      </c>
      <c r="C51"/>
    </row>
    <row r="52" spans="1:3" x14ac:dyDescent="0.35">
      <c r="A52" s="7" t="s">
        <v>25</v>
      </c>
      <c r="B52" s="7">
        <v>46190</v>
      </c>
      <c r="C52"/>
    </row>
    <row r="53" spans="1:3" x14ac:dyDescent="0.35">
      <c r="A53" s="7" t="s">
        <v>26</v>
      </c>
      <c r="B53" s="7">
        <v>46371</v>
      </c>
      <c r="C53"/>
    </row>
    <row r="54" spans="1:3" x14ac:dyDescent="0.35">
      <c r="A54" s="7" t="s">
        <v>31</v>
      </c>
      <c r="B54" s="7">
        <v>4.2999999999999997E-2</v>
      </c>
      <c r="C54"/>
    </row>
    <row r="55" spans="1:3" x14ac:dyDescent="0.35">
      <c r="A55" s="7" t="s">
        <v>28</v>
      </c>
      <c r="B55" s="7">
        <f>TBILLPRICE(B52,B53,B54)</f>
        <v>97.838055555555556</v>
      </c>
      <c r="C55"/>
    </row>
    <row r="56" spans="1:3" x14ac:dyDescent="0.35">
      <c r="C56"/>
    </row>
    <row r="57" spans="1:3" x14ac:dyDescent="0.35">
      <c r="C57"/>
    </row>
    <row r="58" spans="1:3" x14ac:dyDescent="0.35">
      <c r="C58"/>
    </row>
    <row r="59" spans="1:3" x14ac:dyDescent="0.35">
      <c r="C59"/>
    </row>
    <row r="60" spans="1:3" x14ac:dyDescent="0.35">
      <c r="C60"/>
    </row>
    <row r="61" spans="1:3" x14ac:dyDescent="0.35">
      <c r="C61"/>
    </row>
    <row r="62" spans="1:3" x14ac:dyDescent="0.35">
      <c r="C62"/>
    </row>
    <row r="63" spans="1:3" x14ac:dyDescent="0.35">
      <c r="C63"/>
    </row>
    <row r="64" spans="1:3" x14ac:dyDescent="0.35">
      <c r="C64"/>
    </row>
    <row r="65" spans="3:3" x14ac:dyDescent="0.35">
      <c r="C65"/>
    </row>
    <row r="66" spans="3:3" x14ac:dyDescent="0.35">
      <c r="C66"/>
    </row>
    <row r="67" spans="3:3" x14ac:dyDescent="0.35">
      <c r="C67"/>
    </row>
    <row r="68" spans="3:3" x14ac:dyDescent="0.35">
      <c r="C68"/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Financial Formula Training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Copilot Trainer</dc:creator>
  <cp:lastModifiedBy>Copilot Trainer</cp:lastModifiedBy>
  <dcterms:created xsi:type="dcterms:W3CDTF">2026-06-17T11:42:19Z</dcterms:created>
  <dcterms:modified xsi:type="dcterms:W3CDTF">2026-06-17T13:43:30Z</dcterms:modified>
</cp:coreProperties>
</file>